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5B0B3EB4-5710-4ACA-A7E2-F4F7D38261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91029" iterate="1"/>
</workbook>
</file>

<file path=xl/calcChain.xml><?xml version="1.0" encoding="utf-8"?>
<calcChain xmlns="http://schemas.openxmlformats.org/spreadsheetml/2006/main">
  <c r="D24" i="1" l="1"/>
  <c r="D9" i="1" l="1"/>
  <c r="D32" i="1" l="1"/>
</calcChain>
</file>

<file path=xl/sharedStrings.xml><?xml version="1.0" encoding="utf-8"?>
<sst xmlns="http://schemas.openxmlformats.org/spreadsheetml/2006/main" count="53" uniqueCount="53">
  <si>
    <t>Приложение №1</t>
  </si>
  <si>
    <t>1 03 02231 01 0000 110</t>
  </si>
  <si>
    <t>1 01 02010 01 1000 110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</si>
  <si>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</si>
  <si>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1 01 02030 01 1000 110</t>
  </si>
  <si>
    <t>1 03 02241 01 0000 110</t>
  </si>
  <si>
    <t>1 03 02251 01 0000 110</t>
  </si>
  <si>
    <t>1 06 01030 10 1000 110</t>
  </si>
  <si>
    <t>1 06 06033 10 1000 110</t>
  </si>
  <si>
    <t>1 06 06043 10 1000 110</t>
  </si>
  <si>
    <t>Прочие доходы от компенсации затрат бюджетов сельских поселений</t>
  </si>
  <si>
    <t>1 13 02995 10 0000 130</t>
  </si>
  <si>
    <t>2 02 35118 10 0000 150</t>
  </si>
  <si>
    <t>ИТОГО:</t>
  </si>
  <si>
    <t xml:space="preserve">муниципального района Ставропольский Самарской области </t>
  </si>
  <si>
    <t xml:space="preserve">Код главного администратора </t>
  </si>
  <si>
    <t xml:space="preserve">Код вида, подвида, классификации операций сектора государтсвенного управления, относящихся к доходам бюджета </t>
  </si>
  <si>
    <t xml:space="preserve">Наименование источника </t>
  </si>
  <si>
    <t xml:space="preserve">Исполнено, тыс. рублей </t>
  </si>
  <si>
    <t xml:space="preserve">Федеральная налоговая служба </t>
  </si>
  <si>
    <t>101 02020 01 1000 110</t>
  </si>
  <si>
    <t>1 01 02130 01 1000 110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</si>
  <si>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</si>
  <si>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</si>
  <si>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</si>
  <si>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</si>
  <si>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</si>
  <si>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</si>
  <si>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</si>
  <si>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</si>
  <si>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</si>
  <si>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</si>
  <si>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</si>
  <si>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1 03 02261 01 0000 110</t>
  </si>
  <si>
    <t>к Решению Собрания представителей сельского поселения Васильевка</t>
  </si>
  <si>
    <t>1 01 02080 01 1000 110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</si>
  <si>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</si>
  <si>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</si>
  <si>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</si>
  <si>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Администрация сельского поселения Васильевка муниципального района Ставропольский Самарской области</t>
  </si>
  <si>
    <t>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</si>
  <si>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</si>
  <si>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2 02 19999 10 0000 150</t>
  </si>
  <si>
    <t>Прочие дотации бюджетам сельских поселений</t>
  </si>
  <si>
    <t>2 02 25576 10 0000 150</t>
  </si>
  <si>
    <t>Субсидии бюджетам сельских поселений на обеспечение комплексного развития сельских территорий</t>
  </si>
  <si>
    <t xml:space="preserve">Доходы бюджета сельского поселения Васильевка муниципального района Ставропольский Самарской области за 2024 год по кодам классификации доходов бюджета в разрезе главных администраторов доходов бюджета сельского поселения Васильевка муниципального района Ставропольский Самарской области </t>
  </si>
  <si>
    <t>1 01 02140 01 1000 110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</si>
  <si>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</si>
  <si>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</si>
  <si>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</si>
  <si>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Субсидии бюджетам сельских поселений на реализацию программ формирования современной городской среды</t>
  </si>
  <si>
    <t>2 02 25555 10 0000 150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</si>
</sst>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4">
    <xf numFmtId="0" fontId="0" fillId="0" borderId="0" xfId="0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3" fontId="1" fillId="2" borderId="0" xfId="0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/>
      <protection hidden="1"/>
    </xf>
    <xf numFmtId="3" fontId="3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3" fontId="1" fillId="0" borderId="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2"/>
  <sheetViews>
    <sheetView tabSelected="1" view="pageBreakPreview" zoomScale="60" zoomScaleNormal="70" workbookViewId="0">
      <selection activeCell="R39" sqref="R39"/>
    </sheetView>
  </sheetViews>
  <sheetFormatPr defaultRowHeight="15" x14ac:dyDescent="0.25"/>
  <cols>
    <col min="1" max="1" width="12.28515625" customWidth="1"/>
    <col min="2" max="2" width="33.140625" customWidth="1"/>
    <col min="3" max="3" width="39.5703125" customWidth="1"/>
    <col min="4" max="4" width="33.85546875" style="1" customWidth="1"/>
    <col min="5" max="5" width="0.140625" customWidth="1"/>
    <col min="6" max="16" width="9.140625" hidden="1" customWidth="1"/>
  </cols>
  <sheetData>
    <row r="1" spans="1:16" ht="18" customHeight="1" x14ac:dyDescent="0.25">
      <c r="A1" s="2"/>
      <c r="B1" s="2"/>
      <c r="C1" s="29" t="s">
        <v>0</v>
      </c>
      <c r="D1" s="29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18" customHeight="1" x14ac:dyDescent="0.25">
      <c r="A2" s="2"/>
      <c r="B2" s="32" t="s">
        <v>34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</row>
    <row r="3" spans="1:16" ht="18" customHeight="1" x14ac:dyDescent="0.25">
      <c r="A3" s="2"/>
      <c r="B3" s="32" t="s">
        <v>14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5.75" x14ac:dyDescent="0.25">
      <c r="A4" s="2"/>
      <c r="B4" s="15"/>
      <c r="C4" s="15"/>
      <c r="D4" s="4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15.75" x14ac:dyDescent="0.25">
      <c r="A5" s="33" t="s">
        <v>46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15"/>
      <c r="P5" s="15"/>
    </row>
    <row r="6" spans="1:16" ht="56.25" customHeight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15"/>
      <c r="P6" s="15"/>
    </row>
    <row r="7" spans="1:16" ht="15.75" x14ac:dyDescent="0.25">
      <c r="A7" s="2"/>
      <c r="B7" s="2"/>
      <c r="C7" s="2"/>
      <c r="D7" s="4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84" customHeight="1" x14ac:dyDescent="0.25">
      <c r="A8" s="5" t="s">
        <v>15</v>
      </c>
      <c r="B8" s="5" t="s">
        <v>16</v>
      </c>
      <c r="C8" s="5" t="s">
        <v>17</v>
      </c>
      <c r="D8" s="6" t="s">
        <v>18</v>
      </c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</row>
    <row r="9" spans="1:16" ht="15.75" x14ac:dyDescent="0.25">
      <c r="A9" s="7">
        <v>182</v>
      </c>
      <c r="B9" s="30" t="s">
        <v>19</v>
      </c>
      <c r="C9" s="31"/>
      <c r="D9" s="8">
        <f>SUM(D10:D23)</f>
        <v>84124</v>
      </c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</row>
    <row r="10" spans="1:16" s="22" customFormat="1" ht="236.25" x14ac:dyDescent="0.25">
      <c r="A10" s="9">
        <v>182</v>
      </c>
      <c r="B10" s="11" t="s">
        <v>2</v>
      </c>
      <c r="C10" s="12" t="s">
        <v>26</v>
      </c>
      <c r="D10" s="10">
        <v>40453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1"/>
      <c r="P10" s="21"/>
    </row>
    <row r="11" spans="1:16" s="22" customFormat="1" ht="267.75" x14ac:dyDescent="0.25">
      <c r="A11" s="9">
        <v>182</v>
      </c>
      <c r="B11" s="13" t="s">
        <v>20</v>
      </c>
      <c r="C11" s="23" t="s">
        <v>27</v>
      </c>
      <c r="D11" s="10">
        <v>93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1"/>
      <c r="P11" s="21"/>
    </row>
    <row r="12" spans="1:16" s="22" customFormat="1" ht="141.75" x14ac:dyDescent="0.25">
      <c r="A12" s="9">
        <v>182</v>
      </c>
      <c r="B12" s="11" t="s">
        <v>4</v>
      </c>
      <c r="C12" s="12" t="s">
        <v>3</v>
      </c>
      <c r="D12" s="10">
        <v>174</v>
      </c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1"/>
      <c r="P12" s="21"/>
    </row>
    <row r="13" spans="1:16" s="22" customFormat="1" ht="283.5" x14ac:dyDescent="0.25">
      <c r="A13" s="9">
        <v>182</v>
      </c>
      <c r="B13" s="11" t="s">
        <v>35</v>
      </c>
      <c r="C13" s="12" t="s">
        <v>36</v>
      </c>
      <c r="D13" s="10">
        <v>148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  <c r="P13" s="21"/>
    </row>
    <row r="14" spans="1:16" s="22" customFormat="1" ht="157.5" x14ac:dyDescent="0.25">
      <c r="A14" s="9">
        <v>182</v>
      </c>
      <c r="B14" s="11" t="s">
        <v>21</v>
      </c>
      <c r="C14" s="12" t="s">
        <v>28</v>
      </c>
      <c r="D14" s="10">
        <v>205</v>
      </c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1"/>
      <c r="P14" s="21"/>
    </row>
    <row r="15" spans="1:16" s="22" customFormat="1" ht="157.5" x14ac:dyDescent="0.25">
      <c r="A15" s="9">
        <v>182</v>
      </c>
      <c r="B15" s="11" t="s">
        <v>47</v>
      </c>
      <c r="C15" s="12" t="s">
        <v>48</v>
      </c>
      <c r="D15" s="10">
        <v>1307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1"/>
      <c r="P15" s="21"/>
    </row>
    <row r="16" spans="1:16" s="22" customFormat="1" ht="204.75" x14ac:dyDescent="0.25">
      <c r="A16" s="9">
        <v>182</v>
      </c>
      <c r="B16" s="9" t="s">
        <v>1</v>
      </c>
      <c r="C16" s="12" t="s">
        <v>22</v>
      </c>
      <c r="D16" s="10">
        <v>1532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1"/>
      <c r="P16" s="21"/>
    </row>
    <row r="17" spans="1:16" s="22" customFormat="1" ht="236.25" x14ac:dyDescent="0.25">
      <c r="A17" s="9">
        <v>182</v>
      </c>
      <c r="B17" s="11" t="s">
        <v>5</v>
      </c>
      <c r="C17" s="12" t="s">
        <v>23</v>
      </c>
      <c r="D17" s="10">
        <v>9</v>
      </c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1"/>
      <c r="P17" s="21"/>
    </row>
    <row r="18" spans="1:16" s="22" customFormat="1" ht="204.75" x14ac:dyDescent="0.25">
      <c r="A18" s="9">
        <v>182</v>
      </c>
      <c r="B18" s="11" t="s">
        <v>6</v>
      </c>
      <c r="C18" s="12" t="s">
        <v>24</v>
      </c>
      <c r="D18" s="10">
        <v>1592</v>
      </c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21"/>
    </row>
    <row r="19" spans="1:16" s="22" customFormat="1" ht="204.75" x14ac:dyDescent="0.25">
      <c r="A19" s="9">
        <v>182</v>
      </c>
      <c r="B19" s="11" t="s">
        <v>33</v>
      </c>
      <c r="C19" s="12" t="s">
        <v>25</v>
      </c>
      <c r="D19" s="10">
        <v>-167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1"/>
      <c r="P19" s="21"/>
    </row>
    <row r="20" spans="1:16" s="22" customFormat="1" ht="78.75" x14ac:dyDescent="0.25">
      <c r="A20" s="9">
        <v>182</v>
      </c>
      <c r="B20" s="11" t="s">
        <v>37</v>
      </c>
      <c r="C20" s="12" t="s">
        <v>38</v>
      </c>
      <c r="D20" s="10">
        <v>141</v>
      </c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21"/>
    </row>
    <row r="21" spans="1:16" s="22" customFormat="1" ht="141.75" x14ac:dyDescent="0.25">
      <c r="A21" s="9">
        <v>182</v>
      </c>
      <c r="B21" s="11" t="s">
        <v>7</v>
      </c>
      <c r="C21" s="12" t="s">
        <v>29</v>
      </c>
      <c r="D21" s="10">
        <v>7130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1"/>
      <c r="P21" s="21"/>
    </row>
    <row r="22" spans="1:16" s="22" customFormat="1" ht="126" x14ac:dyDescent="0.25">
      <c r="A22" s="9">
        <v>182</v>
      </c>
      <c r="B22" s="11" t="s">
        <v>8</v>
      </c>
      <c r="C22" s="12" t="s">
        <v>30</v>
      </c>
      <c r="D22" s="10">
        <v>15236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1"/>
      <c r="P22" s="21"/>
    </row>
    <row r="23" spans="1:16" s="22" customFormat="1" ht="126" x14ac:dyDescent="0.25">
      <c r="A23" s="9">
        <v>182</v>
      </c>
      <c r="B23" s="11" t="s">
        <v>9</v>
      </c>
      <c r="C23" s="12" t="s">
        <v>31</v>
      </c>
      <c r="D23" s="10">
        <v>16271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1"/>
      <c r="P23" s="21"/>
    </row>
    <row r="24" spans="1:16" ht="39.75" customHeight="1" x14ac:dyDescent="0.25">
      <c r="A24" s="7">
        <v>545</v>
      </c>
      <c r="B24" s="24" t="s">
        <v>39</v>
      </c>
      <c r="C24" s="25"/>
      <c r="D24" s="8">
        <f>SUM(D25:D31)</f>
        <v>7478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3"/>
      <c r="P24" s="3"/>
    </row>
    <row r="25" spans="1:16" ht="126" x14ac:dyDescent="0.25">
      <c r="A25" s="9">
        <v>545</v>
      </c>
      <c r="B25" s="13" t="s">
        <v>40</v>
      </c>
      <c r="C25" s="16" t="s">
        <v>41</v>
      </c>
      <c r="D25" s="10">
        <v>71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3"/>
      <c r="P25" s="3"/>
    </row>
    <row r="26" spans="1:16" ht="31.5" x14ac:dyDescent="0.25">
      <c r="A26" s="9">
        <v>545</v>
      </c>
      <c r="B26" s="11" t="s">
        <v>11</v>
      </c>
      <c r="C26" s="12" t="s">
        <v>10</v>
      </c>
      <c r="D26" s="10">
        <v>5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3"/>
      <c r="P26" s="3"/>
    </row>
    <row r="27" spans="1:16" ht="173.25" x14ac:dyDescent="0.25">
      <c r="A27" s="9">
        <v>545</v>
      </c>
      <c r="B27" s="11" t="s">
        <v>49</v>
      </c>
      <c r="C27" s="12" t="s">
        <v>50</v>
      </c>
      <c r="D27" s="10">
        <v>18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3"/>
      <c r="P27" s="3"/>
    </row>
    <row r="28" spans="1:16" ht="31.5" x14ac:dyDescent="0.25">
      <c r="A28" s="9">
        <v>545</v>
      </c>
      <c r="B28" s="17" t="s">
        <v>42</v>
      </c>
      <c r="C28" s="18" t="s">
        <v>43</v>
      </c>
      <c r="D28" s="19">
        <v>4445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</row>
    <row r="29" spans="1:16" ht="63" x14ac:dyDescent="0.25">
      <c r="A29" s="9">
        <v>545</v>
      </c>
      <c r="B29" s="17" t="s">
        <v>52</v>
      </c>
      <c r="C29" s="18" t="s">
        <v>51</v>
      </c>
      <c r="D29" s="19">
        <v>594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</row>
    <row r="30" spans="1:16" ht="63" x14ac:dyDescent="0.25">
      <c r="A30" s="9">
        <v>545</v>
      </c>
      <c r="B30" s="17" t="s">
        <v>44</v>
      </c>
      <c r="C30" s="18" t="s">
        <v>45</v>
      </c>
      <c r="D30" s="19">
        <v>2000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</row>
    <row r="31" spans="1:16" ht="95.25" thickBot="1" x14ac:dyDescent="0.3">
      <c r="A31" s="9">
        <v>545</v>
      </c>
      <c r="B31" s="17" t="s">
        <v>12</v>
      </c>
      <c r="C31" s="18" t="s">
        <v>32</v>
      </c>
      <c r="D31" s="19">
        <v>345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</row>
    <row r="32" spans="1:16" ht="16.5" thickBot="1" x14ac:dyDescent="0.3">
      <c r="A32" s="26" t="s">
        <v>13</v>
      </c>
      <c r="B32" s="27"/>
      <c r="C32" s="28"/>
      <c r="D32" s="14">
        <f>D9+D24</f>
        <v>91602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</sheetData>
  <mergeCells count="7">
    <mergeCell ref="B24:C24"/>
    <mergeCell ref="A32:C32"/>
    <mergeCell ref="C1:D1"/>
    <mergeCell ref="B9:C9"/>
    <mergeCell ref="B2:P2"/>
    <mergeCell ref="B3:P3"/>
    <mergeCell ref="A5:N6"/>
  </mergeCells>
  <pageMargins left="0.70866141732283472" right="0.70866141732283472" top="0.6692913385826772" bottom="0.6692913385826772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2025-03-17T07:09:40Z</dcterms:modified>
</cp:coreProperties>
</file>